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URULLAH BELGELER\"/>
    </mc:Choice>
  </mc:AlternateContent>
  <bookViews>
    <workbookView xWindow="600" yWindow="135" windowWidth="19320" windowHeight="7740" activeTab="1"/>
  </bookViews>
  <sheets>
    <sheet name="İTH RAP" sheetId="10" r:id="rId1"/>
    <sheet name="Sayfa1" sheetId="11" r:id="rId2"/>
  </sheets>
  <definedNames>
    <definedName name="_xlnm._FilterDatabase" localSheetId="0" hidden="1">'İTH RAP'!$B$2:$K$13</definedName>
  </definedNames>
  <calcPr calcId="162913"/>
</workbook>
</file>

<file path=xl/calcChain.xml><?xml version="1.0" encoding="utf-8"?>
<calcChain xmlns="http://schemas.openxmlformats.org/spreadsheetml/2006/main">
  <c r="I20" i="10" l="1"/>
  <c r="I19" i="10"/>
  <c r="G6" i="10" l="1"/>
  <c r="G4" i="10"/>
  <c r="G5" i="10"/>
  <c r="G7" i="10"/>
  <c r="G8" i="10"/>
  <c r="G9" i="10"/>
  <c r="G10" i="10"/>
  <c r="G3" i="10"/>
</calcChain>
</file>

<file path=xl/sharedStrings.xml><?xml version="1.0" encoding="utf-8"?>
<sst xmlns="http://schemas.openxmlformats.org/spreadsheetml/2006/main" count="80" uniqueCount="46">
  <si>
    <t>CİNSİ</t>
  </si>
  <si>
    <t>ZANETTİ SPA-BELÇİKA</t>
  </si>
  <si>
    <t>PADONA-CHEDDAR</t>
  </si>
  <si>
    <t>BEDELİ</t>
  </si>
  <si>
    <t>EURO</t>
  </si>
  <si>
    <t>WORD PROTEİNS-BELÇİKA</t>
  </si>
  <si>
    <t>TEREYAĞ</t>
  </si>
  <si>
    <t>YIL</t>
  </si>
  <si>
    <t>FİRMA</t>
  </si>
  <si>
    <t>FIT EXPERT -FRANSA</t>
  </si>
  <si>
    <t>S.A CORMAN -BELÇİKA</t>
  </si>
  <si>
    <t>NAVİMARFOOD-S.BÖLGE MERSİN</t>
  </si>
  <si>
    <t>CHEDDAR PEYNİRİ</t>
  </si>
  <si>
    <t>USD</t>
  </si>
  <si>
    <t>PRODİNVEST-LİTVANYA</t>
  </si>
  <si>
    <t>SWISSFOOD-BELARUS</t>
  </si>
  <si>
    <t>TORUNOĞLU SÜT A.Ş.  İTHALAT RAPORU</t>
  </si>
  <si>
    <t>DÖVİZ</t>
  </si>
  <si>
    <t>SOLAREC SA-BELÇİKA</t>
  </si>
  <si>
    <t>FİYAT</t>
  </si>
  <si>
    <t>WALLSTREET</t>
  </si>
  <si>
    <t>S.FİRMA</t>
  </si>
  <si>
    <t>EKOL GIDA</t>
  </si>
  <si>
    <t>GRANA PADANO PEY</t>
  </si>
  <si>
    <t>ÇALLI GIDA A.Ş.</t>
  </si>
  <si>
    <t>BARIŞTIRAN BAH</t>
  </si>
  <si>
    <t>KARA SÜT İMALAT LTD ŞTİ</t>
  </si>
  <si>
    <t>LATTERİA SORESİNA</t>
  </si>
  <si>
    <t>PARMAGİANA PEY</t>
  </si>
  <si>
    <t>TEREYAĞ DİB SİZ</t>
  </si>
  <si>
    <t>DİİB NO</t>
  </si>
  <si>
    <t>DİİB TARİHİ</t>
  </si>
  <si>
    <t>2016 / D1-02979</t>
  </si>
  <si>
    <t>2017 / D1-06045</t>
  </si>
  <si>
    <t>2018 / D1-05450</t>
  </si>
  <si>
    <t>2019 / D1-04886</t>
  </si>
  <si>
    <t>CANLI DÜVE</t>
  </si>
  <si>
    <t>INNTRO AGRAR GMBH-ALMANYA</t>
  </si>
  <si>
    <t>€</t>
  </si>
  <si>
    <t>VİSEM</t>
  </si>
  <si>
    <t>BOSS KOZMETİK</t>
  </si>
  <si>
    <t>CİBUS GIDA</t>
  </si>
  <si>
    <t>TOPLAM İTHALAT</t>
  </si>
  <si>
    <t>$</t>
  </si>
  <si>
    <t>SIRA</t>
  </si>
  <si>
    <t>MİKTAR KG/AD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</si>
</sst>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4" fontId="0" fillId="0" borderId="0" xfId="0" applyNumberForma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3" fontId="4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opLeftCell="A5" workbookViewId="0">
      <selection activeCell="S7" sqref="S7"/>
    </sheetView>
  </sheetViews>
  <sheetFormatPr defaultRowHeight="15" x14ac:dyDescent="0.25"/>
  <cols>
    <col min="1" max="1" width="6.28515625" customWidth="1"/>
    <col min="2" max="2" width="26.28515625" style="1" customWidth="1"/>
    <col min="3" max="3" width="18.140625" style="1" customWidth="1"/>
    <col min="4" max="4" width="13" style="1" customWidth="1"/>
    <col min="5" max="5" width="12" style="5" customWidth="1"/>
    <col min="6" max="6" width="15.42578125" style="4" customWidth="1"/>
    <col min="7" max="7" width="9.5703125" style="3" customWidth="1"/>
    <col min="8" max="8" width="6.140625" style="1" customWidth="1"/>
    <col min="9" max="9" width="15.140625" style="2" customWidth="1"/>
    <col min="10" max="10" width="6.7109375" style="1" customWidth="1"/>
    <col min="11" max="11" width="15.42578125" customWidth="1"/>
  </cols>
  <sheetData>
    <row r="1" spans="1:11" ht="30" customHeight="1" x14ac:dyDescent="0.25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0" customHeight="1" x14ac:dyDescent="0.25">
      <c r="A2" s="8" t="s">
        <v>44</v>
      </c>
      <c r="B2" s="8" t="s">
        <v>8</v>
      </c>
      <c r="C2" s="9" t="s">
        <v>0</v>
      </c>
      <c r="D2" s="9" t="s">
        <v>45</v>
      </c>
      <c r="E2" s="10" t="s">
        <v>31</v>
      </c>
      <c r="F2" s="9" t="s">
        <v>30</v>
      </c>
      <c r="G2" s="9" t="s">
        <v>19</v>
      </c>
      <c r="H2" s="8" t="s">
        <v>17</v>
      </c>
      <c r="I2" s="9" t="s">
        <v>3</v>
      </c>
      <c r="J2" s="8" t="s">
        <v>7</v>
      </c>
      <c r="K2" s="8" t="s">
        <v>21</v>
      </c>
    </row>
    <row r="3" spans="1:11" s="15" customFormat="1" ht="30" customHeight="1" x14ac:dyDescent="0.2">
      <c r="A3" s="11">
        <v>1</v>
      </c>
      <c r="B3" s="11" t="s">
        <v>15</v>
      </c>
      <c r="C3" s="12" t="s">
        <v>6</v>
      </c>
      <c r="D3" s="13">
        <v>60000</v>
      </c>
      <c r="E3" s="14">
        <v>42522</v>
      </c>
      <c r="F3" s="13" t="s">
        <v>32</v>
      </c>
      <c r="G3" s="12">
        <f t="shared" ref="G3:G10" si="0">I3/D3</f>
        <v>4.25</v>
      </c>
      <c r="H3" s="11" t="s">
        <v>13</v>
      </c>
      <c r="I3" s="12">
        <v>255000</v>
      </c>
      <c r="J3" s="11">
        <v>2017</v>
      </c>
      <c r="K3" s="11" t="s">
        <v>25</v>
      </c>
    </row>
    <row r="4" spans="1:11" s="15" customFormat="1" ht="30" customHeight="1" x14ac:dyDescent="0.2">
      <c r="A4" s="11">
        <v>2</v>
      </c>
      <c r="B4" s="11" t="s">
        <v>11</v>
      </c>
      <c r="C4" s="12" t="s">
        <v>12</v>
      </c>
      <c r="D4" s="13">
        <v>20000</v>
      </c>
      <c r="E4" s="14"/>
      <c r="F4" s="13"/>
      <c r="G4" s="12">
        <f t="shared" si="0"/>
        <v>3.76</v>
      </c>
      <c r="H4" s="11" t="s">
        <v>13</v>
      </c>
      <c r="I4" s="12">
        <v>75200</v>
      </c>
      <c r="J4" s="11">
        <v>2018</v>
      </c>
      <c r="K4" s="11" t="s">
        <v>22</v>
      </c>
    </row>
    <row r="5" spans="1:11" s="15" customFormat="1" ht="30" customHeight="1" x14ac:dyDescent="0.2">
      <c r="A5" s="11">
        <v>3</v>
      </c>
      <c r="B5" s="11" t="s">
        <v>14</v>
      </c>
      <c r="C5" s="12" t="s">
        <v>6</v>
      </c>
      <c r="D5" s="13">
        <v>49000</v>
      </c>
      <c r="E5" s="14">
        <v>43013</v>
      </c>
      <c r="F5" s="13" t="s">
        <v>33</v>
      </c>
      <c r="G5" s="12">
        <f t="shared" si="0"/>
        <v>4.6500000000000004</v>
      </c>
      <c r="H5" s="11" t="s">
        <v>13</v>
      </c>
      <c r="I5" s="12">
        <v>227850</v>
      </c>
      <c r="J5" s="11">
        <v>2018</v>
      </c>
      <c r="K5" s="11" t="s">
        <v>24</v>
      </c>
    </row>
    <row r="6" spans="1:11" s="15" customFormat="1" ht="30" customHeight="1" x14ac:dyDescent="0.2">
      <c r="A6" s="11">
        <v>4</v>
      </c>
      <c r="B6" s="11" t="s">
        <v>10</v>
      </c>
      <c r="C6" s="12" t="s">
        <v>6</v>
      </c>
      <c r="D6" s="13">
        <v>36000</v>
      </c>
      <c r="E6" s="14">
        <v>43354</v>
      </c>
      <c r="F6" s="13" t="s">
        <v>34</v>
      </c>
      <c r="G6" s="12">
        <f>I6/D6</f>
        <v>6.7549999999999999</v>
      </c>
      <c r="H6" s="11" t="s">
        <v>4</v>
      </c>
      <c r="I6" s="12">
        <v>243180</v>
      </c>
      <c r="J6" s="11">
        <v>2018</v>
      </c>
      <c r="K6" s="11" t="s">
        <v>25</v>
      </c>
    </row>
    <row r="7" spans="1:11" s="15" customFormat="1" ht="30" customHeight="1" x14ac:dyDescent="0.2">
      <c r="A7" s="11">
        <v>5</v>
      </c>
      <c r="B7" s="11" t="s">
        <v>1</v>
      </c>
      <c r="C7" s="12" t="s">
        <v>2</v>
      </c>
      <c r="D7" s="13">
        <v>18333</v>
      </c>
      <c r="E7" s="14"/>
      <c r="F7" s="13"/>
      <c r="G7" s="12">
        <f t="shared" si="0"/>
        <v>7.8500518191239843</v>
      </c>
      <c r="H7" s="11" t="s">
        <v>38</v>
      </c>
      <c r="I7" s="12">
        <v>143915</v>
      </c>
      <c r="J7" s="11">
        <v>2019</v>
      </c>
      <c r="K7" s="11" t="s">
        <v>22</v>
      </c>
    </row>
    <row r="8" spans="1:11" s="15" customFormat="1" ht="30" customHeight="1" x14ac:dyDescent="0.2">
      <c r="A8" s="11">
        <v>6</v>
      </c>
      <c r="B8" s="11" t="s">
        <v>5</v>
      </c>
      <c r="C8" s="12" t="s">
        <v>29</v>
      </c>
      <c r="D8" s="13">
        <v>9650</v>
      </c>
      <c r="E8" s="14"/>
      <c r="F8" s="13"/>
      <c r="G8" s="12">
        <f t="shared" si="0"/>
        <v>3.65</v>
      </c>
      <c r="H8" s="11" t="s">
        <v>38</v>
      </c>
      <c r="I8" s="12">
        <v>35222.5</v>
      </c>
      <c r="J8" s="11">
        <v>2019</v>
      </c>
      <c r="K8" s="11" t="s">
        <v>20</v>
      </c>
    </row>
    <row r="9" spans="1:11" s="15" customFormat="1" ht="30" customHeight="1" x14ac:dyDescent="0.2">
      <c r="A9" s="11">
        <v>7</v>
      </c>
      <c r="B9" s="11" t="s">
        <v>9</v>
      </c>
      <c r="C9" s="12" t="s">
        <v>6</v>
      </c>
      <c r="D9" s="13">
        <v>44000</v>
      </c>
      <c r="E9" s="24">
        <v>43704</v>
      </c>
      <c r="F9" s="25" t="s">
        <v>35</v>
      </c>
      <c r="G9" s="12">
        <f t="shared" si="0"/>
        <v>3.54</v>
      </c>
      <c r="H9" s="11" t="s">
        <v>38</v>
      </c>
      <c r="I9" s="12">
        <v>155760</v>
      </c>
      <c r="J9" s="11">
        <v>2019</v>
      </c>
      <c r="K9" s="11" t="s">
        <v>20</v>
      </c>
    </row>
    <row r="10" spans="1:11" s="15" customFormat="1" ht="30" customHeight="1" x14ac:dyDescent="0.2">
      <c r="A10" s="11">
        <v>8</v>
      </c>
      <c r="B10" s="11" t="s">
        <v>18</v>
      </c>
      <c r="C10" s="12" t="s">
        <v>6</v>
      </c>
      <c r="D10" s="13">
        <v>43000</v>
      </c>
      <c r="E10" s="24"/>
      <c r="F10" s="25"/>
      <c r="G10" s="12">
        <f t="shared" si="0"/>
        <v>2.82</v>
      </c>
      <c r="H10" s="11" t="s">
        <v>38</v>
      </c>
      <c r="I10" s="12">
        <v>121260</v>
      </c>
      <c r="J10" s="11">
        <v>2020</v>
      </c>
      <c r="K10" s="11" t="s">
        <v>20</v>
      </c>
    </row>
    <row r="11" spans="1:11" s="15" customFormat="1" ht="30" customHeight="1" x14ac:dyDescent="0.2">
      <c r="A11" s="11">
        <v>9</v>
      </c>
      <c r="B11" s="11" t="s">
        <v>11</v>
      </c>
      <c r="C11" s="12" t="s">
        <v>23</v>
      </c>
      <c r="D11" s="13">
        <v>19919</v>
      </c>
      <c r="E11" s="14"/>
      <c r="F11" s="13"/>
      <c r="G11" s="12">
        <v>7.75</v>
      </c>
      <c r="H11" s="11" t="s">
        <v>38</v>
      </c>
      <c r="I11" s="12">
        <v>154372</v>
      </c>
      <c r="J11" s="11">
        <v>2020</v>
      </c>
      <c r="K11" s="11" t="s">
        <v>22</v>
      </c>
    </row>
    <row r="12" spans="1:11" s="15" customFormat="1" ht="30" customHeight="1" x14ac:dyDescent="0.2">
      <c r="A12" s="11">
        <v>10</v>
      </c>
      <c r="B12" s="11" t="s">
        <v>26</v>
      </c>
      <c r="C12" s="12" t="s">
        <v>23</v>
      </c>
      <c r="D12" s="13">
        <v>15922.6</v>
      </c>
      <c r="E12" s="14"/>
      <c r="F12" s="13"/>
      <c r="G12" s="12">
        <v>7.8</v>
      </c>
      <c r="H12" s="11" t="s">
        <v>38</v>
      </c>
      <c r="I12" s="12">
        <v>142993.18</v>
      </c>
      <c r="J12" s="11">
        <v>2021</v>
      </c>
      <c r="K12" s="11" t="s">
        <v>22</v>
      </c>
    </row>
    <row r="13" spans="1:11" s="15" customFormat="1" ht="30" customHeight="1" x14ac:dyDescent="0.2">
      <c r="A13" s="11">
        <v>11</v>
      </c>
      <c r="B13" s="11" t="s">
        <v>27</v>
      </c>
      <c r="C13" s="12" t="s">
        <v>28</v>
      </c>
      <c r="D13" s="13">
        <v>19410</v>
      </c>
      <c r="E13" s="14"/>
      <c r="F13" s="13"/>
      <c r="G13" s="12">
        <v>10.45</v>
      </c>
      <c r="H13" s="11" t="s">
        <v>38</v>
      </c>
      <c r="I13" s="12">
        <v>202834.5</v>
      </c>
      <c r="J13" s="11">
        <v>2022</v>
      </c>
      <c r="K13" s="11" t="s">
        <v>22</v>
      </c>
    </row>
    <row r="14" spans="1:11" s="15" customFormat="1" ht="30" customHeight="1" x14ac:dyDescent="0.2">
      <c r="A14" s="11">
        <v>12</v>
      </c>
      <c r="B14" s="11" t="s">
        <v>27</v>
      </c>
      <c r="C14" s="12" t="s">
        <v>23</v>
      </c>
      <c r="D14" s="13">
        <v>14995</v>
      </c>
      <c r="E14" s="14"/>
      <c r="F14" s="11"/>
      <c r="G14" s="11">
        <v>8.6199999999999992</v>
      </c>
      <c r="H14" s="11" t="s">
        <v>38</v>
      </c>
      <c r="I14" s="12">
        <v>129257.41</v>
      </c>
      <c r="J14" s="11">
        <v>2023</v>
      </c>
      <c r="K14" s="11" t="s">
        <v>22</v>
      </c>
    </row>
    <row r="15" spans="1:11" s="15" customFormat="1" ht="30" customHeight="1" x14ac:dyDescent="0.2">
      <c r="A15" s="11">
        <v>13</v>
      </c>
      <c r="B15" s="11" t="s">
        <v>37</v>
      </c>
      <c r="C15" s="11" t="s">
        <v>36</v>
      </c>
      <c r="D15" s="11">
        <v>111</v>
      </c>
      <c r="E15" s="14"/>
      <c r="F15" s="11"/>
      <c r="G15" s="13">
        <v>2480</v>
      </c>
      <c r="H15" s="11" t="s">
        <v>38</v>
      </c>
      <c r="I15" s="12">
        <v>275400</v>
      </c>
      <c r="J15" s="11">
        <v>2024</v>
      </c>
      <c r="K15" s="11" t="s">
        <v>39</v>
      </c>
    </row>
    <row r="16" spans="1:11" s="15" customFormat="1" ht="30" customHeight="1" x14ac:dyDescent="0.2">
      <c r="A16" s="11">
        <v>14</v>
      </c>
      <c r="B16" s="11" t="s">
        <v>27</v>
      </c>
      <c r="C16" s="12" t="s">
        <v>23</v>
      </c>
      <c r="D16" s="16">
        <v>7789</v>
      </c>
      <c r="E16" s="14"/>
      <c r="F16" s="11"/>
      <c r="G16" s="12">
        <v>10.85</v>
      </c>
      <c r="H16" s="11" t="s">
        <v>38</v>
      </c>
      <c r="I16" s="12">
        <v>84477.45</v>
      </c>
      <c r="J16" s="11">
        <v>2025</v>
      </c>
      <c r="K16" s="11" t="s">
        <v>40</v>
      </c>
    </row>
    <row r="17" spans="1:11" s="15" customFormat="1" ht="30" customHeight="1" x14ac:dyDescent="0.2">
      <c r="A17" s="11">
        <v>15</v>
      </c>
      <c r="B17" s="11" t="s">
        <v>27</v>
      </c>
      <c r="C17" s="12" t="s">
        <v>23</v>
      </c>
      <c r="D17" s="16">
        <v>4382</v>
      </c>
      <c r="E17" s="14"/>
      <c r="F17" s="11"/>
      <c r="G17" s="12">
        <v>10.199999999999999</v>
      </c>
      <c r="H17" s="11" t="s">
        <v>38</v>
      </c>
      <c r="I17" s="12">
        <v>44694.87</v>
      </c>
      <c r="J17" s="11">
        <v>2025</v>
      </c>
      <c r="K17" s="11" t="s">
        <v>41</v>
      </c>
    </row>
    <row r="18" spans="1:11" ht="30" customHeight="1" x14ac:dyDescent="0.25">
      <c r="B18" s="26"/>
      <c r="C18" s="26"/>
      <c r="D18" s="26"/>
      <c r="E18" s="26"/>
      <c r="F18" s="26"/>
      <c r="G18" s="26"/>
      <c r="H18" s="26"/>
    </row>
    <row r="19" spans="1:11" ht="22.5" customHeight="1" x14ac:dyDescent="0.25">
      <c r="G19" s="27" t="s">
        <v>42</v>
      </c>
      <c r="H19" s="27"/>
      <c r="I19" s="18">
        <f>SUM(I17+I16+I15+I14+I13+I12+I11+I10+I9+I8+I7+I6)</f>
        <v>1733366.91</v>
      </c>
      <c r="J19" s="17" t="s">
        <v>38</v>
      </c>
    </row>
    <row r="20" spans="1:11" x14ac:dyDescent="0.25">
      <c r="G20" s="21" t="s">
        <v>42</v>
      </c>
      <c r="H20" s="21"/>
      <c r="I20" s="19">
        <f>SUM(I3+I4+I5)</f>
        <v>558050</v>
      </c>
      <c r="J20" s="20" t="s">
        <v>43</v>
      </c>
    </row>
    <row r="21" spans="1:11" ht="33" customHeight="1" x14ac:dyDescent="0.25">
      <c r="G21" s="22"/>
      <c r="H21" s="22"/>
      <c r="I21" s="7"/>
    </row>
  </sheetData>
  <mergeCells count="7">
    <mergeCell ref="G20:H20"/>
    <mergeCell ref="G21:H21"/>
    <mergeCell ref="A1:K1"/>
    <mergeCell ref="E9:E10"/>
    <mergeCell ref="F9:F10"/>
    <mergeCell ref="B18:H18"/>
    <mergeCell ref="G19:H19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0"/>
  <sheetViews>
    <sheetView tabSelected="1" workbookViewId="0">
      <selection activeCell="F7" sqref="F7"/>
    </sheetView>
  </sheetViews>
  <sheetFormatPr defaultRowHeight="15" x14ac:dyDescent="0.25"/>
  <cols>
    <col min="1" max="1" width="22.28515625" customWidth="1"/>
  </cols>
  <sheetData>
    <row r="2" spans="2:2" x14ac:dyDescent="0.25">
      <c r="B2" s="6"/>
    </row>
    <row r="3" spans="2:2" x14ac:dyDescent="0.25">
      <c r="B3" s="6"/>
    </row>
    <row r="4" spans="2:2" x14ac:dyDescent="0.25">
      <c r="B4" s="6"/>
    </row>
    <row r="5" spans="2:2" x14ac:dyDescent="0.25">
      <c r="B5" s="6"/>
    </row>
    <row r="6" spans="2:2" x14ac:dyDescent="0.25">
      <c r="B6" s="6"/>
    </row>
    <row r="7" spans="2:2" x14ac:dyDescent="0.25">
      <c r="B7" s="6"/>
    </row>
    <row r="8" spans="2:2" x14ac:dyDescent="0.25">
      <c r="B8" s="6"/>
    </row>
    <row r="9" spans="2:2" x14ac:dyDescent="0.25">
      <c r="B9" s="6"/>
    </row>
    <row r="10" spans="2:2" x14ac:dyDescent="0.25">
      <c r="B10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İTH RAP</vt:lpstr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NURULLAH</dc:creator>
  <cp:lastModifiedBy>NURULLAH</cp:lastModifiedBy>
  <cp:lastPrinted>2025-11-23T06:39:48Z</cp:lastPrinted>
  <dcterms:created xsi:type="dcterms:W3CDTF">2018-11-08T05:19:55Z</dcterms:created>
  <dcterms:modified xsi:type="dcterms:W3CDTF">2025-12-30T14:05:58Z</dcterms:modified>
</cp:coreProperties>
</file>